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'1.1.'!$D$21:$D$1140</definedName>
    <definedName name="Nomenclatura" localSheetId="2">'1.2. '!$D$5:$D$1134</definedName>
    <definedName name="Print_Area" localSheetId="0">'1.1.'!$A$1:$X$30</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'1.1.'!$L$21:$L$65548</definedName>
    <definedName name="НаименованиеПредметаЗакупки">'1.1.'!$D$9</definedName>
    <definedName name="НомерСертификатаИмя">'1.1.'!$J$21:$J$65548</definedName>
    <definedName name="Период" localSheetId="2">'1.2. '!$L$5:$L$20</definedName>
    <definedName name="Период" localSheetId="5">'[1]Коммерческое предложение'!$Q$54:$Q$55</definedName>
    <definedName name="Период">'1.1.'!$Z$25:$Z$26</definedName>
    <definedName name="ТехническиеХарактеристики">'1.1.'!$H$9</definedName>
  </definedNames>
  <calcPr calcId="145621" refMode="R1C1"/>
</workbook>
</file>

<file path=xl/calcChain.xml><?xml version="1.0" encoding="utf-8"?>
<calcChain xmlns="http://schemas.openxmlformats.org/spreadsheetml/2006/main">
  <c r="AG20" i="1" l="1"/>
  <c r="AF20" i="1"/>
  <c r="AE20" i="1"/>
  <c r="AD20" i="1"/>
  <c r="AC20" i="1"/>
  <c r="AB20" i="1"/>
  <c r="Y20" i="1"/>
  <c r="W20" i="1"/>
  <c r="X20" i="1" s="1"/>
  <c r="Z20" i="1" s="1"/>
  <c r="AH20" i="1" s="1"/>
  <c r="V20" i="1"/>
  <c r="AG19" i="1"/>
  <c r="AF19" i="1"/>
  <c r="AE19" i="1"/>
  <c r="AD19" i="1"/>
  <c r="AC19" i="1"/>
  <c r="AB19" i="1"/>
  <c r="Y19" i="1"/>
  <c r="V19" i="1"/>
  <c r="W19" i="1" s="1"/>
  <c r="AG18" i="1"/>
  <c r="AF18" i="1"/>
  <c r="AE18" i="1"/>
  <c r="AD18" i="1"/>
  <c r="AC18" i="1"/>
  <c r="Y18" i="1"/>
  <c r="V18" i="1"/>
  <c r="AB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AB14" i="1"/>
  <c r="Y14" i="1"/>
  <c r="W14" i="1"/>
  <c r="AA14" i="1" s="1"/>
  <c r="V14" i="1"/>
  <c r="AG13" i="1"/>
  <c r="AF13" i="1"/>
  <c r="AE13" i="1"/>
  <c r="AD13" i="1"/>
  <c r="AC13" i="1"/>
  <c r="Y13" i="1"/>
  <c r="V13" i="1"/>
  <c r="AB13" i="1" s="1"/>
  <c r="AG12" i="1"/>
  <c r="AF12" i="1"/>
  <c r="AE12" i="1"/>
  <c r="AD12" i="1"/>
  <c r="AC12" i="1"/>
  <c r="Y12" i="1"/>
  <c r="V12" i="1"/>
  <c r="AB12" i="1" s="1"/>
  <c r="AG11" i="1"/>
  <c r="AF11" i="1"/>
  <c r="AE11" i="1"/>
  <c r="AD11" i="1"/>
  <c r="AC11" i="1"/>
  <c r="Y11" i="1"/>
  <c r="V11" i="1"/>
  <c r="W11" i="1" s="1"/>
  <c r="W12" i="1" l="1"/>
  <c r="X12" i="1" s="1"/>
  <c r="Z12" i="1" s="1"/>
  <c r="AH12" i="1" s="1"/>
  <c r="AB11" i="1"/>
  <c r="W13" i="1"/>
  <c r="AA13" i="1" s="1"/>
  <c r="AA11" i="1"/>
  <c r="X11" i="1"/>
  <c r="Z11" i="1" s="1"/>
  <c r="AH11" i="1" s="1"/>
  <c r="X17" i="1"/>
  <c r="Z17" i="1" s="1"/>
  <c r="AH17" i="1" s="1"/>
  <c r="AA17" i="1"/>
  <c r="X15" i="1"/>
  <c r="Z15" i="1" s="1"/>
  <c r="AH15" i="1" s="1"/>
  <c r="AA15" i="1"/>
  <c r="AA19" i="1"/>
  <c r="X19" i="1"/>
  <c r="Z19" i="1" s="1"/>
  <c r="AH19" i="1" s="1"/>
  <c r="X14" i="1"/>
  <c r="Z14" i="1" s="1"/>
  <c r="AH14" i="1" s="1"/>
  <c r="AA12" i="1"/>
  <c r="AB15" i="1"/>
  <c r="W16" i="1"/>
  <c r="AA20" i="1"/>
  <c r="AB17" i="1"/>
  <c r="W18" i="1"/>
  <c r="X13" i="1" l="1"/>
  <c r="Z13" i="1" s="1"/>
  <c r="AH13" i="1" s="1"/>
  <c r="AA18" i="1"/>
  <c r="X18" i="1"/>
  <c r="Z18" i="1" s="1"/>
  <c r="AH18" i="1" s="1"/>
  <c r="AA16" i="1"/>
  <c r="X16" i="1"/>
  <c r="Z16" i="1" s="1"/>
  <c r="AH16" i="1" s="1"/>
  <c r="E6" i="7" l="1"/>
  <c r="D6" i="7"/>
  <c r="F6" i="7"/>
  <c r="G6" i="7"/>
  <c r="B3" i="2" l="1"/>
  <c r="D3" i="4"/>
  <c r="F3" i="6"/>
  <c r="H5" i="1" l="1"/>
  <c r="H4" i="1"/>
  <c r="H3" i="1" l="1"/>
  <c r="H7" i="1" l="1"/>
  <c r="H1" i="1" l="1"/>
  <c r="AH8" i="1" l="1"/>
  <c r="M4" i="6"/>
  <c r="N4" i="6" s="1"/>
  <c r="X22" i="1"/>
  <c r="X23" i="1"/>
  <c r="X21" i="1" l="1"/>
  <c r="H2" i="1" l="1"/>
</calcChain>
</file>

<file path=xl/sharedStrings.xml><?xml version="1.0" encoding="utf-8"?>
<sst xmlns="http://schemas.openxmlformats.org/spreadsheetml/2006/main" count="404" uniqueCount="224">
  <si>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</si>
  <si>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</si>
  <si>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</si>
  <si>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</si>
  <si>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</si>
  <si>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</si>
  <si>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</si>
  <si>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</si>
  <si>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</si>
  <si>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</si>
  <si>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</si>
  <si>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</si>
  <si>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</si>
  <si>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</si>
  <si>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</si>
  <si>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</si>
  <si>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</si>
  <si>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</si>
  <si>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</si>
  <si>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</si>
  <si>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</si>
  <si>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</si>
  <si>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</si>
  <si>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</si>
  <si>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</si>
  <si>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</si>
  <si>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</si>
  <si>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</si>
  <si>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</si>
  <si>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</si>
  <si>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</si>
  <si>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</si>
  <si>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</si>
  <si>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</si>
  <si>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</si>
  <si>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</si>
  <si>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</si>
  <si>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</si>
  <si>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</si>
  <si>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</si>
  <si>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</si>
  <si>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</si>
  <si>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</si>
  <si>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</si>
  <si>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</si>
  <si>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</si>
  <si>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</si>
  <si>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</si>
  <si>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</si>
  <si>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</si>
  <si>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</si>
  <si>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</si>
  <si>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</si>
  <si>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</si>
  <si>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</si>
  <si>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</si>
  <si>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</si>
  <si>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</si>
  <si>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</si>
  <si>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</si>
  <si>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</si>
  <si>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</si>
  <si>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</si>
  <si>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</si>
  <si>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</si>
  <si>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</si>
  <si>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</si>
  <si>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</si>
  <si>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</si>
  <si>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</si>
  <si>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</si>
  <si>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</si>
  <si>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</si>
  <si>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</si>
  <si>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</si>
  <si>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</si>
  <si>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</si>
  <si>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</si>
  <si>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</si>
  <si>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</si>
  <si>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</si>
  <si>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</si>
  <si>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</si>
  <si>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</si>
  <si>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</si>
  <si>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</si>
  <si>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</si>
  <si>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</si>
  <si>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</si>
  <si>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</si>
  <si>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</si>
  <si>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</si>
  <si>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</si>
  <si>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</si>
  <si>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</si>
  <si>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</si>
  <si>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</si>
  <si>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</si>
  <si>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</si>
  <si>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</si>
  <si>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</si>
  <si>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</si>
  <si>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</si>
  <si>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</si>
  <si>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</si>
  <si>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</si>
  <si>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</si>
  <si>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</si>
  <si>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</si>
  <si>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</si>
  <si>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</si>
  <si>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</si>
  <si>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</si>
  <si>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</si>
  <si>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</si>
  <si>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</si>
  <si>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</si>
  <si>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</si>
  <si>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</si>
  <si>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</si>
  <si>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</si>
  <si>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</si>
  <si>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</si>
  <si>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</si>
  <si>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</si>
  <si>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</si>
  <si>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</si>
  <si>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</si>
  <si>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</si>
  <si>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</si>
  <si>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</si>
  <si>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</si>
  <si>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</si>
  <si>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</si>
  <si>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</si>
  <si>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</si>
  <si>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</si>
  <si>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</si>
  <si>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</si>
  <si>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</si>
  <si>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</si>
  <si>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</si>
  <si>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</si>
  <si>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</si>
  <si>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</si>
  <si>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</si>
  <si>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</si>
  <si>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</si>
  <si>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</si>
  <si>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</si>
  <si>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</si>
  <si>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</si>
  <si>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</si>
  <si>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</si>
  <si>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</si>
  <si>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</si>
  <si>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</si>
  <si>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</si>
  <si>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</si>
  <si>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</si>
  <si>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</si>
  <si>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</si>
  <si>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</si>
  <si>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</si>
  <si>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</si>
  <si>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</si>
  <si>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</si>
  <si>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</si>
  <si>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</si>
  <si>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</si>
  <si>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</si>
  <si>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</si>
  <si>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</si>
  <si>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</si>
  <si>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</si>
  <si>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</si>
  <si>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</si>
  <si>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</si>
  <si>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</si>
  <si>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</si>
  <si>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</si>
  <si>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</si>
  <si>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</si>
  <si>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</si>
  <si>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</si>
  <si>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</si>
  <si>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</si>
  <si>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</si>
  <si>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</si>
  <si>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</si>
  <si>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</si>
  <si>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</si>
  <si>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</si>
  <si>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e9e45dec-c55d-42f6-b269-623ad7a02e4e</t>
  </si>
  <si>
    <t>Завеса тепловая Ballu BHC-18.000TR</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</si>
  <si>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</si>
  <si>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</si>
  <si>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</si>
  <si>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</si>
  <si>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</si>
  <si>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</si>
  <si>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6247cf9d-1d08-46be-a690-9c65092ba87b</t>
  </si>
  <si>
    <t>Кондиционер General Climate GC/GU-S18HRIN1</t>
  </si>
  <si>
    <t>fdeb1c83-af46-466e-a3b5-b0ba526803fe</t>
  </si>
  <si>
    <t>Кондиционер General Climate GC/GU-S12HRIN1</t>
  </si>
  <si>
    <t>2d1eae0f-b9c0-4ed0-8b0c-74c65e2684dc</t>
  </si>
  <si>
    <t>Кондиционер General Climate GC/GU-S07HR</t>
  </si>
  <si>
    <t>309740, Белгородская область, Ровеньский район, п. Ровеньки, ул. Привольная, 1</t>
  </si>
  <si>
    <t>4d1a2d3d-0d4f-412d-81ca-1751223d969f</t>
  </si>
  <si>
    <t>Кондиционер General Climate GC/GU-S09HRIN1</t>
  </si>
  <si>
    <t>309720, Белгородская область, Вейделевский район, п. Вейделевка, улица Октябрьская, дом 40</t>
  </si>
  <si>
    <t>e73a2c63-f4ec-47be-99be-6b383de91618</t>
  </si>
  <si>
    <t>Кондиционер General Climate GC/GU-S24HR</t>
  </si>
  <si>
    <t>309990, Белгородская область, Валуйский район, г. Валуйки, улица Тимирязева, дом 103 А</t>
  </si>
  <si>
    <t>cded3484-d222-4574-94fa-4e71237cab0d</t>
  </si>
  <si>
    <t>309070, Белгородская область, Яковлевский район, г. Строитель, ул. Заводская, дом 1</t>
  </si>
  <si>
    <t>917543bf-c05e-404a-8d37-03d70c61e8a2</t>
  </si>
  <si>
    <t>309530, Белгородская область, Старооскольский городской округ, г. Старый Оскол, улица Ватутина, дом 209</t>
  </si>
  <si>
    <t>22e990cb-8c85-41c4-86a2-7e4cb3d2ac25</t>
  </si>
  <si>
    <t>308590, Белгородская область, п.г.т. Октябрьский, ул. Кутузова, 4а</t>
  </si>
  <si>
    <t>5cd662e6-8ab2-418b-8243-2eb8da3dbd6d</t>
  </si>
  <si>
    <t>d53251f2-9109-4df2-a31a-7b797f7676de</t>
  </si>
  <si>
    <t>5b404fbb-5b5a-4182-a9c4-70225b749e09</t>
  </si>
  <si>
    <t>8d684333-7545-11e8-8267-005056b8f04c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</si>
</sst>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0"/>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221</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222</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223</v>
      </c>
      <c r="B4" s="90"/>
      <c r="C4" s="90"/>
      <c r="D4" s="90">
        <v>162375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IF(SUM(AH9:AH34)*100/MAX(SUM(Z10:Z31),1)&lt;50,"В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v>
      </c>
      <c r="D11" s="175" t="s">
        <v>194</v>
      </c>
      <c r="E11" s="176" t="s">
        <v>127</v>
      </c>
      <c r="F11" s="177" t="s">
        <v>85</v>
      </c>
      <c r="G11" s="178" t="s">
        <v>128</v>
      </c>
      <c r="H11" s="178" t="s">
        <v>128</v>
      </c>
      <c r="I11" s="179"/>
      <c r="J11" s="180" t="s">
        <v>195</v>
      </c>
      <c r="K11" s="174" t="s">
        <v>196</v>
      </c>
      <c r="L11" s="174">
        <v>1</v>
      </c>
      <c r="M11" s="174" t="s">
        <v>197</v>
      </c>
      <c r="N11" s="181">
        <v>1</v>
      </c>
      <c r="O11" s="174" t="s">
        <v>198</v>
      </c>
      <c r="P11" s="174" t="s">
        <v>199</v>
      </c>
      <c r="Q11" s="177" t="s">
        <v>200</v>
      </c>
      <c r="R11" s="182">
        <v>21779.65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0" si="0">X11</f>
        <v>0</v>
      </c>
      <c r="AA11" s="186">
        <f t="shared" ref="AA11:AA20" si="1">W11</f>
        <v>0</v>
      </c>
      <c r="AB11" s="186">
        <f t="shared" ref="AB11:AB20" si="2">V11</f>
        <v>0</v>
      </c>
      <c r="AC11" s="187">
        <f t="shared" ref="AC11:AC20"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10486</v>
      </c>
      <c r="D12" s="175" t="s">
        <v>202</v>
      </c>
      <c r="E12" s="176" t="s">
        <v>127</v>
      </c>
      <c r="F12" s="177" t="s">
        <v>85</v>
      </c>
      <c r="G12" s="178" t="s">
        <v>128</v>
      </c>
      <c r="H12" s="178" t="s">
        <v>128</v>
      </c>
      <c r="I12" s="179"/>
      <c r="J12" s="180" t="s">
        <v>195</v>
      </c>
      <c r="K12" s="174" t="s">
        <v>196</v>
      </c>
      <c r="L12" s="174">
        <v>3</v>
      </c>
      <c r="M12" s="174" t="s">
        <v>197</v>
      </c>
      <c r="N12" s="181">
        <v>3</v>
      </c>
      <c r="O12" s="174" t="s">
        <v>198</v>
      </c>
      <c r="P12" s="174" t="s">
        <v>199</v>
      </c>
      <c r="Q12" s="177" t="s">
        <v>200</v>
      </c>
      <c r="R12" s="182">
        <v>114254.25</v>
      </c>
      <c r="S12" s="183">
        <v>38084.75</v>
      </c>
      <c r="T12" s="184" t="s">
        <v>116</v>
      </c>
      <c r="U12" s="182">
        <v>38084.75</v>
      </c>
      <c r="V12" s="185">
        <f>ROUND(ROUND(S12,2)*ROUND(L12,3),2)</f>
        <v>114254.25</v>
      </c>
      <c r="W12" s="185">
        <f>ROUND(V12*IF(UPPER(T12)="18%",18,1)*IF(UPPER(T12)="10%",10,1)*IF(UPPER(T12)="НДС не облагается",0,1)/100,2)</f>
        <v>20565.77</v>
      </c>
      <c r="X12" s="185">
        <f>ROUND(W12+V12,2)</f>
        <v>134820.01999999999</v>
      </c>
      <c r="Y12" s="186">
        <f>IF(S12&gt;IF(U12=0,S12,U12),1,0)</f>
        <v>0</v>
      </c>
      <c r="Z12" s="186">
        <f t="shared" si="0"/>
        <v>134820.01999999999</v>
      </c>
      <c r="AA12" s="186">
        <f t="shared" si="1"/>
        <v>20565.77</v>
      </c>
      <c r="AB12" s="186">
        <f t="shared" si="2"/>
        <v>114254.25</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10638</v>
      </c>
      <c r="D13" s="175" t="s">
        <v>204</v>
      </c>
      <c r="E13" s="176" t="s">
        <v>127</v>
      </c>
      <c r="F13" s="177" t="s">
        <v>85</v>
      </c>
      <c r="G13" s="178" t="s">
        <v>128</v>
      </c>
      <c r="H13" s="178" t="s">
        <v>128</v>
      </c>
      <c r="I13" s="179"/>
      <c r="J13" s="180" t="s">
        <v>195</v>
      </c>
      <c r="K13" s="174" t="s">
        <v>196</v>
      </c>
      <c r="L13" s="174">
        <v>1</v>
      </c>
      <c r="M13" s="174" t="s">
        <v>197</v>
      </c>
      <c r="N13" s="181">
        <v>1</v>
      </c>
      <c r="O13" s="174" t="s">
        <v>198</v>
      </c>
      <c r="P13" s="174" t="s">
        <v>199</v>
      </c>
      <c r="Q13" s="177" t="s">
        <v>200</v>
      </c>
      <c r="R13" s="182">
        <v>22330.5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16</v>
      </c>
      <c r="D14" s="175" t="s">
        <v>206</v>
      </c>
      <c r="E14" s="176" t="s">
        <v>127</v>
      </c>
      <c r="F14" s="177" t="s">
        <v>85</v>
      </c>
      <c r="G14" s="178" t="s">
        <v>128</v>
      </c>
      <c r="H14" s="178" t="s">
        <v>128</v>
      </c>
      <c r="I14" s="179"/>
      <c r="J14" s="180" t="s">
        <v>195</v>
      </c>
      <c r="K14" s="174" t="s">
        <v>196</v>
      </c>
      <c r="L14" s="174">
        <v>1</v>
      </c>
      <c r="M14" s="174" t="s">
        <v>197</v>
      </c>
      <c r="N14" s="181">
        <v>5</v>
      </c>
      <c r="O14" s="174" t="s">
        <v>198</v>
      </c>
      <c r="P14" s="174" t="s">
        <v>207</v>
      </c>
      <c r="Q14" s="177" t="s">
        <v>200</v>
      </c>
      <c r="R14" s="182">
        <v>18347.46</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208</v>
      </c>
      <c r="B15" s="174">
        <v>5</v>
      </c>
      <c r="C15" s="174">
        <v>10548</v>
      </c>
      <c r="D15" s="175" t="s">
        <v>209</v>
      </c>
      <c r="E15" s="176" t="s">
        <v>127</v>
      </c>
      <c r="F15" s="177" t="s">
        <v>85</v>
      </c>
      <c r="G15" s="178" t="s">
        <v>128</v>
      </c>
      <c r="H15" s="178" t="s">
        <v>128</v>
      </c>
      <c r="I15" s="179"/>
      <c r="J15" s="180" t="s">
        <v>195</v>
      </c>
      <c r="K15" s="174" t="s">
        <v>196</v>
      </c>
      <c r="L15" s="174">
        <v>1</v>
      </c>
      <c r="M15" s="174" t="s">
        <v>197</v>
      </c>
      <c r="N15" s="181">
        <v>5</v>
      </c>
      <c r="O15" s="174" t="s">
        <v>198</v>
      </c>
      <c r="P15" s="174" t="s">
        <v>210</v>
      </c>
      <c r="Q15" s="177" t="s">
        <v>200</v>
      </c>
      <c r="R15" s="182">
        <v>17423.73</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211</v>
      </c>
      <c r="B16" s="174">
        <v>6</v>
      </c>
      <c r="C16" s="174">
        <v>10658</v>
      </c>
      <c r="D16" s="175" t="s">
        <v>212</v>
      </c>
      <c r="E16" s="176" t="s">
        <v>127</v>
      </c>
      <c r="F16" s="177" t="s">
        <v>85</v>
      </c>
      <c r="G16" s="178" t="s">
        <v>128</v>
      </c>
      <c r="H16" s="178" t="s">
        <v>128</v>
      </c>
      <c r="I16" s="179"/>
      <c r="J16" s="180" t="s">
        <v>195</v>
      </c>
      <c r="K16" s="174" t="s">
        <v>196</v>
      </c>
      <c r="L16" s="174">
        <v>1</v>
      </c>
      <c r="M16" s="174" t="s">
        <v>197</v>
      </c>
      <c r="N16" s="181">
        <v>1</v>
      </c>
      <c r="O16" s="174" t="s">
        <v>198</v>
      </c>
      <c r="P16" s="174" t="s">
        <v>213</v>
      </c>
      <c r="Q16" s="177" t="s">
        <v>200</v>
      </c>
      <c r="R16" s="182">
        <v>39474.58</v>
      </c>
      <c r="S16" s="183">
        <v>39474.58</v>
      </c>
      <c r="T16" s="184" t="s">
        <v>116</v>
      </c>
      <c r="U16" s="182">
        <v>39474.58</v>
      </c>
      <c r="V16" s="185">
        <f>ROUND(ROUND(S16,2)*ROUND(L16,3),2)</f>
        <v>39474.58</v>
      </c>
      <c r="W16" s="185">
        <f>ROUND(V16*IF(UPPER(T16)="18%",18,1)*IF(UPPER(T16)="10%",10,1)*IF(UPPER(T16)="НДС не облагается",0,1)/100,2)</f>
        <v>7105.42</v>
      </c>
      <c r="X16" s="185">
        <f>ROUND(W16+V16,2)</f>
        <v>46580</v>
      </c>
      <c r="Y16" s="186">
        <f>IF(S16&gt;IF(U16=0,S16,U16),1,0)</f>
        <v>0</v>
      </c>
      <c r="Z16" s="186">
        <f t="shared" si="0"/>
        <v>46580</v>
      </c>
      <c r="AA16" s="186">
        <f t="shared" si="1"/>
        <v>7105.42</v>
      </c>
      <c r="AB16" s="186">
        <f t="shared" si="2"/>
        <v>39474.58</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214</v>
      </c>
      <c r="B17" s="174">
        <v>7</v>
      </c>
      <c r="C17" s="174">
        <v>10548</v>
      </c>
      <c r="D17" s="175" t="s">
        <v>209</v>
      </c>
      <c r="E17" s="176" t="s">
        <v>127</v>
      </c>
      <c r="F17" s="177" t="s">
        <v>85</v>
      </c>
      <c r="G17" s="178" t="s">
        <v>128</v>
      </c>
      <c r="H17" s="178" t="s">
        <v>128</v>
      </c>
      <c r="I17" s="179"/>
      <c r="J17" s="180" t="s">
        <v>195</v>
      </c>
      <c r="K17" s="174" t="s">
        <v>196</v>
      </c>
      <c r="L17" s="174">
        <v>2</v>
      </c>
      <c r="M17" s="174" t="s">
        <v>197</v>
      </c>
      <c r="N17" s="181">
        <v>5</v>
      </c>
      <c r="O17" s="174" t="s">
        <v>198</v>
      </c>
      <c r="P17" s="174" t="s">
        <v>215</v>
      </c>
      <c r="Q17" s="177" t="s">
        <v>200</v>
      </c>
      <c r="R17" s="182">
        <v>34847.46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216</v>
      </c>
      <c r="B18" s="174">
        <v>8</v>
      </c>
      <c r="C18" s="174">
        <v>16</v>
      </c>
      <c r="D18" s="175" t="s">
        <v>206</v>
      </c>
      <c r="E18" s="176" t="s">
        <v>127</v>
      </c>
      <c r="F18" s="177" t="s">
        <v>85</v>
      </c>
      <c r="G18" s="178" t="s">
        <v>128</v>
      </c>
      <c r="H18" s="178" t="s">
        <v>128</v>
      </c>
      <c r="I18" s="179"/>
      <c r="J18" s="180" t="s">
        <v>195</v>
      </c>
      <c r="K18" s="174" t="s">
        <v>196</v>
      </c>
      <c r="L18" s="174">
        <v>4</v>
      </c>
      <c r="M18" s="174" t="s">
        <v>197</v>
      </c>
      <c r="N18" s="181">
        <v>5</v>
      </c>
      <c r="O18" s="174" t="s">
        <v>198</v>
      </c>
      <c r="P18" s="174" t="s">
        <v>217</v>
      </c>
      <c r="Q18" s="177" t="s">
        <v>200</v>
      </c>
      <c r="R18" s="182">
        <v>73389.84</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218</v>
      </c>
      <c r="B19" s="174">
        <v>9</v>
      </c>
      <c r="C19" s="174">
        <v>10548</v>
      </c>
      <c r="D19" s="175" t="s">
        <v>209</v>
      </c>
      <c r="E19" s="176" t="s">
        <v>127</v>
      </c>
      <c r="F19" s="177" t="s">
        <v>85</v>
      </c>
      <c r="G19" s="178" t="s">
        <v>128</v>
      </c>
      <c r="H19" s="178" t="s">
        <v>128</v>
      </c>
      <c r="I19" s="179"/>
      <c r="J19" s="180" t="s">
        <v>195</v>
      </c>
      <c r="K19" s="174" t="s">
        <v>196</v>
      </c>
      <c r="L19" s="174">
        <v>1</v>
      </c>
      <c r="M19" s="174" t="s">
        <v>197</v>
      </c>
      <c r="N19" s="181">
        <v>5</v>
      </c>
      <c r="O19" s="174" t="s">
        <v>198</v>
      </c>
      <c r="P19" s="174" t="s">
        <v>219</v>
      </c>
      <c r="Q19" s="177" t="s">
        <v>200</v>
      </c>
      <c r="R19" s="182">
        <v>17423.73</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220</v>
      </c>
      <c r="B20" s="174">
        <v>10</v>
      </c>
      <c r="C20" s="174">
        <v>10548</v>
      </c>
      <c r="D20" s="175" t="s">
        <v>209</v>
      </c>
      <c r="E20" s="176" t="s">
        <v>127</v>
      </c>
      <c r="F20" s="177" t="s">
        <v>85</v>
      </c>
      <c r="G20" s="178" t="s">
        <v>128</v>
      </c>
      <c r="H20" s="178" t="s">
        <v>128</v>
      </c>
      <c r="I20" s="179"/>
      <c r="J20" s="180" t="s">
        <v>195</v>
      </c>
      <c r="K20" s="174" t="s">
        <v>196</v>
      </c>
      <c r="L20" s="174">
        <v>1</v>
      </c>
      <c r="M20" s="174" t="s">
        <v>197</v>
      </c>
      <c r="N20" s="181">
        <v>5</v>
      </c>
      <c r="O20" s="174" t="s">
        <v>198</v>
      </c>
      <c r="P20" s="174" t="s">
        <v>199</v>
      </c>
      <c r="Q20" s="177" t="s">
        <v>200</v>
      </c>
      <c r="R20" s="182">
        <v>17423.73</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25">
      <c r="A21" s="138" t="s">
        <v>114</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SUM(Z8:Z30)</f>
        <v>181400.02</v>
      </c>
      <c r="Y21" s="86"/>
      <c r="Z21" s="85"/>
      <c r="AA21" s="85"/>
      <c r="AB21" s="85"/>
      <c r="AC21" s="85"/>
    </row>
    <row r="22" spans="1:35" ht="50.1" customHeight="1" x14ac:dyDescent="0.25">
      <c r="A22" s="140" t="s">
        <v>115</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SUM(AB10:AB23)</f>
        <v>153728.83000000002</v>
      </c>
      <c r="Y22" s="86"/>
      <c r="Z22" s="85"/>
      <c r="AA22" s="85"/>
      <c r="AB22" s="85"/>
      <c r="AC22" s="85"/>
    </row>
    <row r="23" spans="1:35" ht="50.1" customHeight="1" x14ac:dyDescent="0.25">
      <c r="A23" s="140" t="s">
        <v>81</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SUM(AA:AA)</f>
        <v>27671.190000000002</v>
      </c>
      <c r="Y23" s="86"/>
      <c r="Z23" s="85"/>
      <c r="AA23" s="85"/>
      <c r="AB23" s="85"/>
      <c r="AC23" s="85"/>
    </row>
    <row r="24" spans="1:35" ht="50.1" customHeight="1" x14ac:dyDescent="0.25">
      <c r="B24" s="58" t="s">
        <v>55</v>
      </c>
      <c r="C24" s="17"/>
      <c r="D24" s="77"/>
      <c r="E24" s="77"/>
      <c r="F24" s="77"/>
      <c r="G24" s="77"/>
      <c r="H24" s="77"/>
      <c r="I24" s="78"/>
      <c r="J24" s="78"/>
      <c r="K24" s="78"/>
      <c r="L24" s="78"/>
      <c r="M24" s="78"/>
      <c r="N24" s="78"/>
      <c r="O24" s="78"/>
      <c r="P24" s="78"/>
      <c r="Q24" s="78"/>
      <c r="R24" s="78"/>
      <c r="S24" s="79"/>
      <c r="T24" s="79"/>
      <c r="U24" s="79"/>
      <c r="V24" s="79"/>
      <c r="W24" s="79"/>
      <c r="X24" s="80"/>
      <c r="Y24" s="80"/>
    </row>
    <row r="25" spans="1:35" ht="50.1" customHeight="1" x14ac:dyDescent="0.25">
      <c r="B25" s="58" t="s">
        <v>56</v>
      </c>
      <c r="D25" s="81"/>
      <c r="E25" s="81"/>
      <c r="F25" s="81"/>
      <c r="G25" s="81"/>
      <c r="H25" s="81"/>
      <c r="I25" s="76"/>
      <c r="J25" s="76"/>
      <c r="K25" s="76"/>
      <c r="L25" s="76"/>
      <c r="M25" s="76"/>
      <c r="N25" s="76"/>
      <c r="O25" s="76"/>
      <c r="P25" s="76"/>
      <c r="Q25" s="76"/>
      <c r="R25" s="76"/>
      <c r="S25" s="82"/>
      <c r="T25" s="82"/>
      <c r="U25" s="82"/>
      <c r="V25" s="82"/>
      <c r="W25" s="82"/>
      <c r="X25" s="83"/>
      <c r="Y25" s="83"/>
    </row>
    <row r="26" spans="1:35" ht="50.1" customHeight="1" x14ac:dyDescent="0.25">
      <c r="H26" s="19"/>
      <c r="I26" s="18"/>
      <c r="J26" s="18"/>
      <c r="S26" s="21"/>
      <c r="T26" s="21"/>
      <c r="U26" s="21"/>
      <c r="V26" s="21"/>
      <c r="W26" s="21"/>
      <c r="X26" s="10"/>
      <c r="Y26" s="10"/>
    </row>
    <row r="27" spans="1:35" ht="50.1" customHeight="1" x14ac:dyDescent="0.25">
      <c r="A27" s="13"/>
      <c r="B27" s="13"/>
      <c r="C27" s="13"/>
      <c r="D27" s="1" t="s">
        <v>22</v>
      </c>
      <c r="E27" s="38"/>
      <c r="F27" s="38"/>
      <c r="G27" s="37"/>
      <c r="H27" s="76" t="s">
        <v>69</v>
      </c>
      <c r="I27" s="19"/>
      <c r="J27" s="20"/>
      <c r="K27" s="14"/>
      <c r="L27" s="14"/>
      <c r="M27" s="14"/>
      <c r="N27" s="14"/>
      <c r="O27" s="14"/>
      <c r="P27" s="14"/>
      <c r="Q27" s="14"/>
      <c r="R27" s="14"/>
      <c r="S27" s="20"/>
      <c r="T27" s="20"/>
      <c r="U27" s="20"/>
      <c r="V27" s="20"/>
      <c r="W27" s="20"/>
      <c r="X27" s="14"/>
      <c r="Y27" s="14"/>
      <c r="Z27" s="72"/>
    </row>
    <row r="28" spans="1:35" ht="50.1" customHeight="1" x14ac:dyDescent="0.25">
      <c r="D28" s="37" t="s">
        <v>8</v>
      </c>
      <c r="E28" s="1"/>
      <c r="F28" s="1"/>
      <c r="G28" s="1"/>
      <c r="H28" s="18"/>
      <c r="I28" s="19"/>
      <c r="J28" s="18"/>
      <c r="S28" s="22"/>
      <c r="T28" s="22"/>
      <c r="U28" s="22"/>
      <c r="V28" s="22"/>
      <c r="W28" s="22"/>
    </row>
    <row r="29" spans="1:35" ht="50.1" customHeight="1" x14ac:dyDescent="0.25">
      <c r="D29" s="1" t="s">
        <v>9</v>
      </c>
      <c r="E29" s="1"/>
      <c r="F29" s="1"/>
      <c r="G29" s="1"/>
      <c r="H29" s="18"/>
      <c r="I29" s="19"/>
      <c r="J29" s="18"/>
      <c r="S29" s="22"/>
      <c r="T29" s="22"/>
      <c r="U29" s="22"/>
      <c r="V29" s="22"/>
      <c r="W29" s="22"/>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7:G27" name="Диапазон4"/>
    <protectedRange sqref="D28" name="Диапазон5"/>
    <protectedRange sqref="Q11:Q20" name="ППРФ925_1"/>
    <protectedRange sqref="I11:J20" name="Диапазон2_1_2"/>
    <protectedRange sqref="S11:T20" name="Диапазон3_1_1"/>
    <protectedRange sqref="G11:G20" name="Диапазон2_1_1_2"/>
    <protectedRange sqref="H11:H20" name="Диапазон2_1_1_1_1"/>
    <protectedRange sqref="F11:F20" name="Диапазон8_1"/>
  </protectedRanges>
  <mergeCells count="15">
    <mergeCell ref="H5:X5"/>
    <mergeCell ref="A21:W21"/>
    <mergeCell ref="A22:W22"/>
    <mergeCell ref="A23:W23"/>
    <mergeCell ref="AJ1:AN2"/>
    <mergeCell ref="AD8:AG8"/>
    <mergeCell ref="H1:P1"/>
    <mergeCell ref="B3:D3"/>
    <mergeCell ref="B6:D6"/>
    <mergeCell ref="E6:L6"/>
    <mergeCell ref="H2:P2"/>
    <mergeCell ref="F8:X8"/>
    <mergeCell ref="H3:P3"/>
    <mergeCell ref="H4:X4"/>
    <mergeCell ref="H7:P7"/>
  </mergeCells>
  <conditionalFormatting sqref="S11:S20">
    <cfRule type="expression" dxfId="0" priority="1">
      <formula>S11&gt;IF(#REF!=0,S11,#REF!)</formula>
    </cfRule>
  </conditionalFormatting>
  <dataValidations count="5">
    <dataValidation type="list" allowBlank="1" showInputMessage="1" showErrorMessage="1" sqref="Q11:Q20">
      <formula1>$AJ$5:$AK$5</formula1>
    </dataValidation>
    <dataValidation type="list" sqref="G11:H20">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0">
      <formula1>$AJ$3:$AL$3</formula1>
    </dataValidation>
    <dataValidation type="list" sqref="J11:J20">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0">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162375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162375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162375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2018-06-21T11:46:45Z</dcterms:modified>
  <cp:contentStatus>v2017_1</cp:contentStatus>
</cp:coreProperties>
</file>